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Лист1!$G$1:$H$92</definedName>
    <definedName name="OLE_LINK22" localSheetId="0">Лист1!$B$15</definedName>
    <definedName name="_xlnm.Print_Area" localSheetId="0">Лист1!$A$1:$R$54</definedName>
  </definedNames>
  <calcPr calcId="145621" refMode="R1C1"/>
</workbook>
</file>

<file path=xl/calcChain.xml><?xml version="1.0" encoding="utf-8"?>
<calcChain xmlns="http://schemas.openxmlformats.org/spreadsheetml/2006/main">
  <c r="H20" i="1" l="1"/>
  <c r="H19" i="1"/>
  <c r="H18" i="1"/>
  <c r="H13" i="1"/>
  <c r="H11" i="1"/>
  <c r="H10" i="1"/>
  <c r="H8" i="1"/>
  <c r="H7" i="1"/>
  <c r="H3" i="1"/>
  <c r="H5" i="1"/>
  <c r="H4" i="1"/>
  <c r="H42" i="1"/>
  <c r="H36" i="1" l="1"/>
  <c r="H35" i="1"/>
  <c r="H31" i="1"/>
  <c r="H33" i="1"/>
  <c r="H32" i="1"/>
  <c r="H29" i="1"/>
  <c r="H30" i="1"/>
  <c r="H24" i="1"/>
  <c r="H25" i="1"/>
  <c r="H26" i="1"/>
  <c r="H27" i="1"/>
  <c r="H28" i="1"/>
  <c r="H23" i="1"/>
  <c r="H22" i="1"/>
  <c r="H17" i="1"/>
  <c r="H16" i="1"/>
  <c r="H15" i="1"/>
  <c r="H14" i="1"/>
  <c r="H12" i="1"/>
  <c r="H34" i="1"/>
  <c r="H45" i="1"/>
  <c r="H44" i="1"/>
  <c r="H54" i="1"/>
  <c r="H21" i="1"/>
  <c r="H9" i="1"/>
  <c r="H6" i="1"/>
</calcChain>
</file>

<file path=xl/sharedStrings.xml><?xml version="1.0" encoding="utf-8"?>
<sst xmlns="http://schemas.openxmlformats.org/spreadsheetml/2006/main" count="158" uniqueCount="72">
  <si>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</si>
  <si>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</si>
  <si>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</si>
  <si>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</si>
  <si>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</si>
  <si>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</si>
  <si>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 xml:space="preserve">C-S-BDS-SV1 уп с 500тест-пол.для индикатора стер.БДС  </t>
  </si>
  <si>
    <t xml:space="preserve">C-S-L-I-DA-G 3-строч.этикетка с индик.пар. стер.зел. </t>
  </si>
  <si>
    <t xml:space="preserve">D-G-AL 3-строчный марк-р.А-букв.цифр.верс:12 алф-цифр.симв.  </t>
  </si>
  <si>
    <t xml:space="preserve">Бумага для принтера  газового стерилизатора ЗМ Steri-Vac </t>
  </si>
  <si>
    <t xml:space="preserve">Бумага для принтера плазменного стерилизатора  </t>
  </si>
  <si>
    <t xml:space="preserve">Бумага крепированная для паровой и газовой стерилизации 50см х 50см  №500  </t>
  </si>
  <si>
    <t xml:space="preserve">Бумага крепированная для паровой и газовой стерилизации 60 см х 60см  № 500 </t>
  </si>
  <si>
    <t xml:space="preserve">Бумага крепированная для паровой и газовой стерилизации 75см х 75см  №250  </t>
  </si>
  <si>
    <t xml:space="preserve">Бумага крепированная для паровой и газовой стерилизации 100см х 100см  №250  </t>
  </si>
  <si>
    <t xml:space="preserve">Бумага крепированная для паровой и газовой стерилизации 120см х 120см  №250  </t>
  </si>
  <si>
    <t>Индикатор биологический для плазменного метода стерилизации RENO-SCBI (30шт)</t>
  </si>
  <si>
    <t xml:space="preserve">Индикатор Интест-П-121/20-02, 1000 тестов  </t>
  </si>
  <si>
    <t xml:space="preserve">Индикатор Интест-П-132/20, 1000 тестов  </t>
  </si>
  <si>
    <t>Индикатор полоска Comply химический  №240</t>
  </si>
  <si>
    <t>Индикаторы биологические № 50 шт.</t>
  </si>
  <si>
    <t xml:space="preserve">Картридж с перекисью водорода для низкотемпературного метода стерилизации  </t>
  </si>
  <si>
    <t xml:space="preserve">Лента упаковочная  индикаторная липкая для паровой  стерилизации 19 мм*50м  </t>
  </si>
  <si>
    <t xml:space="preserve">Оберточный материал .д/пар.газ.и плазм.стерилизации голубой </t>
  </si>
  <si>
    <t xml:space="preserve">Перманентный нетоксичный маркер для стерилизационных упаковок </t>
  </si>
  <si>
    <t>Полоски химического индикатора  для плазменного стерилизатора RENO-S130  №250</t>
  </si>
  <si>
    <t xml:space="preserve">Рулон комбинированный плоский д/пар.и газ.стер.50мм*200 м  </t>
  </si>
  <si>
    <t xml:space="preserve">Рулон комбинированный плоский д/пар.и газ.стер 75мм*200 м  </t>
  </si>
  <si>
    <t xml:space="preserve">Рулон комбинированный плоский д/пар.и газ.стер.100мм*200 м  </t>
  </si>
  <si>
    <t xml:space="preserve">Рулон комбинированный плоский д/пар.и газ.стер.125мм*200 м  </t>
  </si>
  <si>
    <t xml:space="preserve">Рулон комбинированный плоский д/пар.и газ.стер.150мм*200 м  </t>
  </si>
  <si>
    <t xml:space="preserve">Рулон комбинированный плоский д/пар.и газ.стер.200мм*200 м  </t>
  </si>
  <si>
    <t xml:space="preserve">Рулон комбинированный плоский д/пар.и газ.стер.250мм*200 м  </t>
  </si>
  <si>
    <t xml:space="preserve">Рулон комбинированный плоский д/пар.и газ.стер.400мм*200 м  </t>
  </si>
  <si>
    <t xml:space="preserve">Рулон плоский д/плазменной стер.75мм*100 м </t>
  </si>
  <si>
    <t xml:space="preserve">Рулон плоский д/плазменной стер.100мм*100 м </t>
  </si>
  <si>
    <t xml:space="preserve">Рулон плоский д/плазменной стер.150мм*100 м </t>
  </si>
  <si>
    <t xml:space="preserve">Рулон плоский  д/плазменной стер.200мм*100 м </t>
  </si>
  <si>
    <t xml:space="preserve">Рулон плоский д/плазменной стер.250 мм*100 м </t>
  </si>
  <si>
    <t>Химический индикатор в лентах для плазменного метода стерилизации RENO-S 130  (5шт)</t>
  </si>
  <si>
    <t>BRAND disposable mikrocentrifuge tube (with safetylid, capacity 1,5ml, sterile;</t>
  </si>
  <si>
    <t>Гистокассеты (500 шт)</t>
  </si>
  <si>
    <t>Киллик (нейтральный) №4 в упаковке</t>
  </si>
  <si>
    <t>Контейнер для разведения дез. средств на 3 литра</t>
  </si>
  <si>
    <t>Контейнер для разведения дез. средств на 5 литров</t>
  </si>
  <si>
    <t>Лезвия одноразовые N-35 №50</t>
  </si>
  <si>
    <t xml:space="preserve">Набор для окраски из 12 сосудов </t>
  </si>
  <si>
    <t>Наконечники для дозатора , 0-200 мкл</t>
  </si>
  <si>
    <t>Наконечники для дозатора , 0-10 мкл</t>
  </si>
  <si>
    <t>Планшет</t>
  </si>
  <si>
    <t>Прокладки биопсийные (500шт)</t>
  </si>
  <si>
    <t>Распределитель для мазков</t>
  </si>
  <si>
    <t>Ручка для одноразовых микротомных ножей F80 стандарт</t>
  </si>
  <si>
    <t xml:space="preserve">Сосуд для окраски по Хеллендахелю </t>
  </si>
  <si>
    <t xml:space="preserve">Стекло покровное 24х24 мм №200 </t>
  </si>
  <si>
    <t>Стекло покровное 24х50 мм № 100</t>
  </si>
  <si>
    <t>Стекло предметное 25х76х1,2 мм с + заряженным покрытием №72</t>
  </si>
  <si>
    <t xml:space="preserve">Канюля венозная 28,30,32F </t>
  </si>
  <si>
    <t>упк.</t>
  </si>
  <si>
    <t>комп.</t>
  </si>
  <si>
    <t>шт.</t>
  </si>
  <si>
    <t>кор.</t>
  </si>
  <si>
    <t xml:space="preserve">ТОО Формат НС </t>
  </si>
  <si>
    <t xml:space="preserve">ТОО Dana Estrella </t>
  </si>
  <si>
    <t>ИП BMLG.Kz</t>
  </si>
  <si>
    <t>ТОО Remedine Kazakhstan</t>
  </si>
  <si>
    <t>ТОО Казахстан Мед Дез</t>
  </si>
  <si>
    <t>ТОО Satory Kz</t>
  </si>
  <si>
    <t>ТОО Аминамед</t>
  </si>
  <si>
    <t>ТОО Агрофарм НС</t>
  </si>
  <si>
    <t>ТОО Adal Medica Kz</t>
  </si>
  <si>
    <t>ТОО Noda 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</si>
</sst>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0" fillId="3" borderId="0" xfId="0" applyFill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0" fillId="0" borderId="5" xfId="0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5" fillId="3" borderId="9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164" fontId="7" fillId="3" borderId="1" xfId="1" applyNumberFormat="1" applyFont="1" applyFill="1" applyBorder="1" applyAlignment="1">
      <alignment horizontal="center" wrapText="1"/>
    </xf>
    <xf numFmtId="0" fontId="8" fillId="0" borderId="1" xfId="0" applyFont="1" applyFill="1" applyBorder="1"/>
    <xf numFmtId="0" fontId="7" fillId="0" borderId="1" xfId="0" applyFont="1" applyFill="1" applyBorder="1" applyAlignment="1">
      <alignment wrapText="1"/>
    </xf>
    <xf numFmtId="164" fontId="7" fillId="0" borderId="1" xfId="1" applyNumberFormat="1" applyFont="1" applyFill="1" applyBorder="1"/>
    <xf numFmtId="0" fontId="7" fillId="0" borderId="1" xfId="0" applyFont="1" applyFill="1" applyBorder="1"/>
    <xf numFmtId="0" fontId="7" fillId="3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3" fontId="8" fillId="0" borderId="1" xfId="0" applyNumberFormat="1" applyFont="1" applyFill="1" applyBorder="1"/>
    <xf numFmtId="0" fontId="8" fillId="3" borderId="1" xfId="0" applyFont="1" applyFill="1" applyBorder="1"/>
    <xf numFmtId="0" fontId="8" fillId="4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7" fillId="3" borderId="1" xfId="1" applyNumberFormat="1" applyFont="1" applyFill="1" applyBorder="1" applyAlignment="1">
      <alignment horizontal="right"/>
    </xf>
    <xf numFmtId="164" fontId="7" fillId="3" borderId="1" xfId="1" applyNumberFormat="1" applyFont="1" applyFill="1" applyBorder="1"/>
    <xf numFmtId="164" fontId="8" fillId="0" borderId="1" xfId="1" applyNumberFormat="1" applyFont="1" applyFill="1" applyBorder="1"/>
    <xf numFmtId="164" fontId="8" fillId="3" borderId="1" xfId="1" applyNumberFormat="1" applyFont="1" applyFill="1" applyBorder="1"/>
    <xf numFmtId="0" fontId="7" fillId="3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2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A37" sqref="A37:A53"/>
    </sheetView>
  </sheetViews>
  <sheetFormatPr defaultRowHeight="15" x14ac:dyDescent="0.25"/>
  <cols>
    <col min="1" max="1" width="9.5703125" style="1" bestFit="1" customWidth="1"/>
    <col min="2" max="2" width="42" style="4" customWidth="1"/>
    <col min="3" max="3" width="7.5703125" style="1" customWidth="1"/>
    <col min="4" max="4" width="9.140625" style="1" customWidth="1"/>
    <col min="5" max="5" width="13.140625" style="1" customWidth="1"/>
    <col min="6" max="6" width="17.28515625" style="1" customWidth="1"/>
    <col min="7" max="7" width="14.85546875" style="5" hidden="1" customWidth="1"/>
    <col min="8" max="8" width="13.5703125" style="1" hidden="1" customWidth="1"/>
    <col min="9" max="9" width="12.7109375" style="6" customWidth="1"/>
    <col min="10" max="15" width="12.7109375" style="1" customWidth="1"/>
    <col min="16" max="16" width="11.5703125" style="1" customWidth="1"/>
    <col min="17" max="16384" width="9.140625" style="1"/>
  </cols>
  <sheetData>
    <row r="1" spans="1:32" ht="18.75" x14ac:dyDescent="0.3">
      <c r="A1" s="69" t="s">
        <v>0</v>
      </c>
      <c r="B1" s="71" t="s">
        <v>1</v>
      </c>
      <c r="C1" s="73" t="s">
        <v>2</v>
      </c>
      <c r="D1" s="69" t="s">
        <v>3</v>
      </c>
      <c r="E1" s="69" t="s">
        <v>4</v>
      </c>
      <c r="F1" s="69" t="s">
        <v>5</v>
      </c>
      <c r="G1" s="67"/>
      <c r="H1" s="7"/>
      <c r="I1" s="8"/>
      <c r="J1" s="9"/>
      <c r="K1" s="9"/>
    </row>
    <row r="2" spans="1:32" ht="86.25" customHeight="1" thickBot="1" x14ac:dyDescent="0.3">
      <c r="A2" s="70"/>
      <c r="B2" s="72"/>
      <c r="C2" s="74"/>
      <c r="D2" s="70"/>
      <c r="E2" s="70"/>
      <c r="F2" s="70"/>
      <c r="G2" s="68"/>
      <c r="H2" s="13"/>
      <c r="I2" s="14" t="s">
        <v>62</v>
      </c>
      <c r="J2" s="15" t="s">
        <v>63</v>
      </c>
      <c r="K2" s="15" t="s">
        <v>64</v>
      </c>
      <c r="L2" s="16" t="s">
        <v>65</v>
      </c>
      <c r="M2" s="16" t="s">
        <v>66</v>
      </c>
      <c r="N2" s="16" t="s">
        <v>67</v>
      </c>
      <c r="O2" s="16" t="s">
        <v>68</v>
      </c>
      <c r="P2" s="17" t="s">
        <v>69</v>
      </c>
      <c r="Q2" s="18" t="s">
        <v>70</v>
      </c>
      <c r="R2" s="18" t="s">
        <v>71</v>
      </c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s="11" customFormat="1" ht="27" thickBot="1" x14ac:dyDescent="0.3">
      <c r="A3" s="22">
        <v>1</v>
      </c>
      <c r="B3" s="27" t="s">
        <v>6</v>
      </c>
      <c r="C3" s="32" t="s">
        <v>58</v>
      </c>
      <c r="D3" s="32">
        <v>1</v>
      </c>
      <c r="E3" s="33">
        <v>419600.5</v>
      </c>
      <c r="F3" s="34">
        <v>419600.5</v>
      </c>
      <c r="G3" s="16" t="s">
        <v>65</v>
      </c>
      <c r="H3" s="66">
        <f>D3*L3</f>
        <v>418900</v>
      </c>
      <c r="I3" s="47"/>
      <c r="J3" s="47"/>
      <c r="K3" s="47"/>
      <c r="L3" s="48">
        <v>418900</v>
      </c>
      <c r="M3" s="47"/>
      <c r="N3" s="47"/>
      <c r="O3" s="47"/>
      <c r="P3" s="49"/>
      <c r="Q3" s="49"/>
      <c r="R3" s="4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27.75" thickBot="1" x14ac:dyDescent="0.35">
      <c r="A4" s="12">
        <v>2</v>
      </c>
      <c r="B4" s="28" t="s">
        <v>7</v>
      </c>
      <c r="C4" s="32" t="s">
        <v>59</v>
      </c>
      <c r="D4" s="32">
        <v>10</v>
      </c>
      <c r="E4" s="33">
        <v>165716.25</v>
      </c>
      <c r="F4" s="34">
        <v>1657162.5</v>
      </c>
      <c r="G4" s="16" t="s">
        <v>65</v>
      </c>
      <c r="H4" s="66">
        <f>D4*L4</f>
        <v>1654000</v>
      </c>
      <c r="I4" s="51"/>
      <c r="J4" s="52"/>
      <c r="K4" s="52"/>
      <c r="L4" s="53">
        <v>165400</v>
      </c>
      <c r="M4" s="52"/>
      <c r="N4" s="52"/>
      <c r="O4" s="52"/>
      <c r="P4" s="49"/>
      <c r="Q4" s="49"/>
      <c r="R4" s="4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39.950000000000003" customHeight="1" thickBot="1" x14ac:dyDescent="0.3">
      <c r="A5" s="22">
        <v>3</v>
      </c>
      <c r="B5" s="28" t="s">
        <v>8</v>
      </c>
      <c r="C5" s="32" t="s">
        <v>60</v>
      </c>
      <c r="D5" s="32">
        <v>1</v>
      </c>
      <c r="E5" s="33">
        <v>160339.5</v>
      </c>
      <c r="F5" s="34">
        <v>160339.5</v>
      </c>
      <c r="G5" s="16" t="s">
        <v>65</v>
      </c>
      <c r="H5" s="66">
        <f>D5*L5</f>
        <v>160100</v>
      </c>
      <c r="I5" s="51"/>
      <c r="J5" s="52"/>
      <c r="K5" s="52"/>
      <c r="L5" s="55">
        <v>160100</v>
      </c>
      <c r="M5" s="49"/>
      <c r="N5" s="49"/>
      <c r="O5" s="49"/>
      <c r="P5" s="49"/>
      <c r="Q5" s="49"/>
      <c r="R5" s="49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11" customFormat="1" ht="39.950000000000003" customHeight="1" thickBot="1" x14ac:dyDescent="0.35">
      <c r="A6" s="12">
        <v>4</v>
      </c>
      <c r="B6" s="29" t="s">
        <v>9</v>
      </c>
      <c r="C6" s="35" t="s">
        <v>60</v>
      </c>
      <c r="D6" s="35">
        <v>2</v>
      </c>
      <c r="E6" s="36">
        <v>19260</v>
      </c>
      <c r="F6" s="37">
        <v>38520</v>
      </c>
      <c r="G6" s="16" t="s">
        <v>68</v>
      </c>
      <c r="H6" s="50">
        <f>D6*O6</f>
        <v>38200</v>
      </c>
      <c r="I6" s="51"/>
      <c r="J6" s="52"/>
      <c r="K6" s="52"/>
      <c r="L6" s="56"/>
      <c r="M6" s="49"/>
      <c r="N6" s="49"/>
      <c r="O6" s="57">
        <v>19100</v>
      </c>
      <c r="P6" s="49"/>
      <c r="Q6" s="49"/>
      <c r="R6" s="4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27" customHeight="1" thickBot="1" x14ac:dyDescent="0.3">
      <c r="A7" s="22">
        <v>5</v>
      </c>
      <c r="B7" s="29" t="s">
        <v>10</v>
      </c>
      <c r="C7" s="35" t="s">
        <v>58</v>
      </c>
      <c r="D7" s="35">
        <v>2</v>
      </c>
      <c r="E7" s="36">
        <v>35397.74</v>
      </c>
      <c r="F7" s="37">
        <v>70795.48</v>
      </c>
      <c r="G7" s="16" t="s">
        <v>67</v>
      </c>
      <c r="H7" s="50">
        <f>D7*N7</f>
        <v>70780</v>
      </c>
      <c r="I7" s="51"/>
      <c r="J7" s="52"/>
      <c r="K7" s="52"/>
      <c r="L7" s="49"/>
      <c r="M7" s="49"/>
      <c r="N7" s="57">
        <v>35390</v>
      </c>
      <c r="O7" s="49"/>
      <c r="P7" s="49"/>
      <c r="Q7" s="49"/>
      <c r="R7" s="4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39.950000000000003" customHeight="1" thickBot="1" x14ac:dyDescent="0.35">
      <c r="A8" s="12">
        <v>6</v>
      </c>
      <c r="B8" s="29" t="s">
        <v>11</v>
      </c>
      <c r="C8" s="35" t="s">
        <v>61</v>
      </c>
      <c r="D8" s="35">
        <v>120</v>
      </c>
      <c r="E8" s="36">
        <v>32100</v>
      </c>
      <c r="F8" s="37">
        <v>3852000</v>
      </c>
      <c r="G8" s="16" t="s">
        <v>67</v>
      </c>
      <c r="H8" s="50">
        <f>D8*N8</f>
        <v>2272080</v>
      </c>
      <c r="I8" s="51">
        <v>31384</v>
      </c>
      <c r="J8" s="52"/>
      <c r="K8" s="52"/>
      <c r="L8" s="49"/>
      <c r="M8" s="58">
        <v>17600</v>
      </c>
      <c r="N8" s="57">
        <v>18934</v>
      </c>
      <c r="O8" s="49"/>
      <c r="P8" s="49"/>
      <c r="Q8" s="49"/>
      <c r="R8" s="4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39.950000000000003" customHeight="1" thickBot="1" x14ac:dyDescent="0.3">
      <c r="A9" s="22">
        <v>7</v>
      </c>
      <c r="B9" s="29" t="s">
        <v>12</v>
      </c>
      <c r="C9" s="35" t="s">
        <v>61</v>
      </c>
      <c r="D9" s="35">
        <v>30</v>
      </c>
      <c r="E9" s="36">
        <v>45582</v>
      </c>
      <c r="F9" s="37">
        <v>1367460</v>
      </c>
      <c r="G9" s="16" t="s">
        <v>67</v>
      </c>
      <c r="H9" s="50">
        <f t="shared" ref="H8:H13" si="0">D9*N9</f>
        <v>845970</v>
      </c>
      <c r="I9" s="59"/>
      <c r="J9" s="49"/>
      <c r="K9" s="52"/>
      <c r="L9" s="49"/>
      <c r="M9" s="58">
        <v>25600</v>
      </c>
      <c r="N9" s="57">
        <v>28199</v>
      </c>
      <c r="O9" s="49"/>
      <c r="P9" s="49"/>
      <c r="Q9" s="49"/>
      <c r="R9" s="4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11" customFormat="1" ht="39.950000000000003" customHeight="1" thickBot="1" x14ac:dyDescent="0.35">
      <c r="A10" s="12">
        <v>8</v>
      </c>
      <c r="B10" s="29" t="s">
        <v>13</v>
      </c>
      <c r="C10" s="35" t="s">
        <v>61</v>
      </c>
      <c r="D10" s="35">
        <v>40</v>
      </c>
      <c r="E10" s="36">
        <v>35631</v>
      </c>
      <c r="F10" s="37">
        <v>1425240</v>
      </c>
      <c r="G10" s="16" t="s">
        <v>67</v>
      </c>
      <c r="H10" s="50">
        <f>D10*N10</f>
        <v>880600</v>
      </c>
      <c r="I10" s="60"/>
      <c r="J10" s="52"/>
      <c r="K10" s="52"/>
      <c r="L10" s="49"/>
      <c r="M10" s="58">
        <v>20000</v>
      </c>
      <c r="N10" s="57">
        <v>22015</v>
      </c>
      <c r="O10" s="49"/>
      <c r="P10" s="49"/>
      <c r="Q10" s="49"/>
      <c r="R10" s="4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s="11" customFormat="1" ht="39.950000000000003" customHeight="1" thickBot="1" x14ac:dyDescent="0.3">
      <c r="A11" s="22">
        <v>9</v>
      </c>
      <c r="B11" s="29" t="s">
        <v>14</v>
      </c>
      <c r="C11" s="35" t="s">
        <v>61</v>
      </c>
      <c r="D11" s="35">
        <v>70</v>
      </c>
      <c r="E11" s="36">
        <v>75970</v>
      </c>
      <c r="F11" s="37">
        <v>5317900</v>
      </c>
      <c r="G11" s="16" t="s">
        <v>67</v>
      </c>
      <c r="H11" s="50">
        <f>D11*N11</f>
        <v>2744000</v>
      </c>
      <c r="I11" s="60">
        <v>63936</v>
      </c>
      <c r="J11" s="52"/>
      <c r="K11" s="52"/>
      <c r="L11" s="49"/>
      <c r="M11" s="58">
        <v>35000</v>
      </c>
      <c r="N11" s="57">
        <v>39200</v>
      </c>
      <c r="O11" s="49"/>
      <c r="P11" s="49"/>
      <c r="Q11" s="49"/>
      <c r="R11" s="4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11" customFormat="1" ht="39.950000000000003" customHeight="1" thickBot="1" x14ac:dyDescent="0.35">
      <c r="A12" s="12">
        <v>10</v>
      </c>
      <c r="B12" s="29" t="s">
        <v>15</v>
      </c>
      <c r="C12" s="35" t="s">
        <v>61</v>
      </c>
      <c r="D12" s="35">
        <v>50</v>
      </c>
      <c r="E12" s="36">
        <v>47936</v>
      </c>
      <c r="F12" s="37">
        <v>2396800</v>
      </c>
      <c r="G12" s="14" t="s">
        <v>62</v>
      </c>
      <c r="H12" s="54">
        <f>D12*I12</f>
        <v>1875200</v>
      </c>
      <c r="I12" s="61">
        <v>37504</v>
      </c>
      <c r="J12" s="52"/>
      <c r="K12" s="52"/>
      <c r="L12" s="49"/>
      <c r="M12" s="58">
        <v>20200</v>
      </c>
      <c r="N12" s="49"/>
      <c r="O12" s="49"/>
      <c r="P12" s="49"/>
      <c r="Q12" s="49"/>
      <c r="R12" s="49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39.950000000000003" customHeight="1" thickBot="1" x14ac:dyDescent="0.3">
      <c r="A13" s="22">
        <v>11</v>
      </c>
      <c r="B13" s="29" t="s">
        <v>16</v>
      </c>
      <c r="C13" s="35" t="s">
        <v>61</v>
      </c>
      <c r="D13" s="35">
        <v>1</v>
      </c>
      <c r="E13" s="36">
        <v>391922.81</v>
      </c>
      <c r="F13" s="37">
        <v>391922.81</v>
      </c>
      <c r="G13" s="16" t="s">
        <v>67</v>
      </c>
      <c r="H13" s="50">
        <f>D13*N13</f>
        <v>391700</v>
      </c>
      <c r="I13" s="51"/>
      <c r="J13" s="52"/>
      <c r="K13" s="52"/>
      <c r="L13" s="49"/>
      <c r="M13" s="49"/>
      <c r="N13" s="57">
        <v>391700</v>
      </c>
      <c r="O13" s="49"/>
      <c r="P13" s="49"/>
      <c r="Q13" s="49"/>
      <c r="R13" s="49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39.950000000000003" customHeight="1" thickBot="1" x14ac:dyDescent="0.35">
      <c r="A14" s="12">
        <v>12</v>
      </c>
      <c r="B14" s="29" t="s">
        <v>17</v>
      </c>
      <c r="C14" s="35" t="s">
        <v>58</v>
      </c>
      <c r="D14" s="35">
        <v>12</v>
      </c>
      <c r="E14" s="36">
        <v>10165</v>
      </c>
      <c r="F14" s="37">
        <v>121980</v>
      </c>
      <c r="G14" s="14" t="s">
        <v>62</v>
      </c>
      <c r="H14" s="54">
        <f t="shared" ref="H14:H15" si="1">D14*I14</f>
        <v>59064</v>
      </c>
      <c r="I14" s="62">
        <v>4922</v>
      </c>
      <c r="J14" s="52"/>
      <c r="K14" s="52"/>
      <c r="L14" s="49"/>
      <c r="M14" s="49"/>
      <c r="N14" s="49"/>
      <c r="O14" s="49"/>
      <c r="P14" s="49"/>
      <c r="Q14" s="49"/>
      <c r="R14" s="49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39.950000000000003" customHeight="1" thickBot="1" x14ac:dyDescent="0.3">
      <c r="A15" s="23">
        <v>13</v>
      </c>
      <c r="B15" s="29" t="s">
        <v>18</v>
      </c>
      <c r="C15" s="35" t="s">
        <v>58</v>
      </c>
      <c r="D15" s="35">
        <v>13</v>
      </c>
      <c r="E15" s="36">
        <v>6238.1</v>
      </c>
      <c r="F15" s="37">
        <v>81095.3</v>
      </c>
      <c r="G15" s="14" t="s">
        <v>62</v>
      </c>
      <c r="H15" s="54">
        <f t="shared" si="1"/>
        <v>63986</v>
      </c>
      <c r="I15" s="62">
        <v>4922</v>
      </c>
      <c r="J15" s="52"/>
      <c r="K15" s="52"/>
      <c r="L15" s="49"/>
      <c r="M15" s="49"/>
      <c r="N15" s="49"/>
      <c r="O15" s="49"/>
      <c r="P15" s="49"/>
      <c r="Q15" s="49"/>
      <c r="R15" s="49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s="11" customFormat="1" ht="39.950000000000003" customHeight="1" thickBot="1" x14ac:dyDescent="0.35">
      <c r="A16" s="12">
        <v>14</v>
      </c>
      <c r="B16" s="29" t="s">
        <v>19</v>
      </c>
      <c r="C16" s="35" t="s">
        <v>61</v>
      </c>
      <c r="D16" s="35">
        <v>2</v>
      </c>
      <c r="E16" s="36">
        <v>20217.650000000001</v>
      </c>
      <c r="F16" s="37">
        <v>40435.300000000003</v>
      </c>
      <c r="G16" s="16" t="s">
        <v>68</v>
      </c>
      <c r="H16" s="54">
        <f>D16*O16</f>
        <v>40200</v>
      </c>
      <c r="I16" s="63"/>
      <c r="J16" s="49"/>
      <c r="K16" s="49"/>
      <c r="L16" s="49"/>
      <c r="M16" s="49"/>
      <c r="N16" s="49"/>
      <c r="O16" s="57">
        <v>20100</v>
      </c>
      <c r="P16" s="49"/>
      <c r="Q16" s="49"/>
      <c r="R16" s="49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s="11" customFormat="1" ht="39.950000000000003" customHeight="1" thickBot="1" x14ac:dyDescent="0.3">
      <c r="A17" s="23">
        <v>15</v>
      </c>
      <c r="B17" s="29" t="s">
        <v>20</v>
      </c>
      <c r="C17" s="35" t="s">
        <v>61</v>
      </c>
      <c r="D17" s="35">
        <v>2</v>
      </c>
      <c r="E17" s="36">
        <v>133375.5</v>
      </c>
      <c r="F17" s="37">
        <v>266751</v>
      </c>
      <c r="G17" s="16" t="s">
        <v>68</v>
      </c>
      <c r="H17" s="54">
        <f>D17*O17</f>
        <v>265600</v>
      </c>
      <c r="I17" s="63"/>
      <c r="J17" s="49"/>
      <c r="K17" s="49"/>
      <c r="L17" s="49"/>
      <c r="M17" s="49"/>
      <c r="N17" s="49"/>
      <c r="O17" s="57">
        <v>132800</v>
      </c>
      <c r="P17" s="49"/>
      <c r="Q17" s="49"/>
      <c r="R17" s="49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39.950000000000003" customHeight="1" thickBot="1" x14ac:dyDescent="0.35">
      <c r="A18" s="12">
        <v>16</v>
      </c>
      <c r="B18" s="29" t="s">
        <v>21</v>
      </c>
      <c r="C18" s="35" t="s">
        <v>61</v>
      </c>
      <c r="D18" s="35">
        <v>24</v>
      </c>
      <c r="E18" s="36">
        <v>188204.44</v>
      </c>
      <c r="F18" s="36">
        <v>4516906.5599999996</v>
      </c>
      <c r="G18" s="16" t="s">
        <v>67</v>
      </c>
      <c r="H18" s="50">
        <f>D18*N18</f>
        <v>4516800</v>
      </c>
      <c r="I18" s="63"/>
      <c r="J18" s="49"/>
      <c r="K18" s="49"/>
      <c r="L18" s="49"/>
      <c r="M18" s="49"/>
      <c r="N18" s="57">
        <v>188200</v>
      </c>
      <c r="O18" s="49"/>
      <c r="P18" s="49"/>
      <c r="Q18" s="49"/>
      <c r="R18" s="49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39.950000000000003" customHeight="1" thickBot="1" x14ac:dyDescent="0.3">
      <c r="A19" s="23">
        <v>17</v>
      </c>
      <c r="B19" s="29" t="s">
        <v>22</v>
      </c>
      <c r="C19" s="35" t="s">
        <v>60</v>
      </c>
      <c r="D19" s="35">
        <v>282</v>
      </c>
      <c r="E19" s="36">
        <v>3349.1</v>
      </c>
      <c r="F19" s="36">
        <v>944446.2</v>
      </c>
      <c r="G19" s="16" t="s">
        <v>67</v>
      </c>
      <c r="H19" s="50">
        <f>D19*N19</f>
        <v>628860</v>
      </c>
      <c r="I19" s="63"/>
      <c r="J19" s="49"/>
      <c r="K19" s="49"/>
      <c r="L19" s="49">
        <v>2450</v>
      </c>
      <c r="M19" s="58">
        <v>2050</v>
      </c>
      <c r="N19" s="57">
        <v>2230</v>
      </c>
      <c r="O19" s="49">
        <v>3300</v>
      </c>
      <c r="P19" s="49"/>
      <c r="Q19" s="49">
        <v>2513.6999999999998</v>
      </c>
      <c r="R19" s="49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s="11" customFormat="1" ht="39.950000000000003" customHeight="1" thickBot="1" x14ac:dyDescent="0.35">
      <c r="A20" s="12">
        <v>18</v>
      </c>
      <c r="B20" s="29" t="s">
        <v>23</v>
      </c>
      <c r="C20" s="35" t="s">
        <v>60</v>
      </c>
      <c r="D20" s="35">
        <v>1</v>
      </c>
      <c r="E20" s="36">
        <v>74151</v>
      </c>
      <c r="F20" s="36">
        <v>74151</v>
      </c>
      <c r="G20" s="16" t="s">
        <v>67</v>
      </c>
      <c r="H20" s="50">
        <f>D20*N20</f>
        <v>49610</v>
      </c>
      <c r="I20" s="63"/>
      <c r="J20" s="49"/>
      <c r="K20" s="49"/>
      <c r="L20" s="49"/>
      <c r="M20" s="49"/>
      <c r="N20" s="57">
        <v>49610</v>
      </c>
      <c r="O20" s="49"/>
      <c r="P20" s="49"/>
      <c r="Q20" s="49"/>
      <c r="R20" s="49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39.950000000000003" customHeight="1" thickBot="1" x14ac:dyDescent="0.3">
      <c r="A21" s="23">
        <v>19</v>
      </c>
      <c r="B21" s="29" t="s">
        <v>24</v>
      </c>
      <c r="C21" s="35" t="s">
        <v>60</v>
      </c>
      <c r="D21" s="35">
        <v>30</v>
      </c>
      <c r="E21" s="36">
        <v>2461</v>
      </c>
      <c r="F21" s="36">
        <v>73830</v>
      </c>
      <c r="G21" s="16" t="s">
        <v>67</v>
      </c>
      <c r="H21" s="50">
        <f t="shared" ref="H18:H21" si="2">D21*N21</f>
        <v>71340</v>
      </c>
      <c r="I21" s="63"/>
      <c r="J21" s="49"/>
      <c r="K21" s="49"/>
      <c r="L21" s="49"/>
      <c r="M21" s="49"/>
      <c r="N21" s="57">
        <v>2378</v>
      </c>
      <c r="O21" s="49"/>
      <c r="P21" s="49"/>
      <c r="Q21" s="49"/>
      <c r="R21" s="49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s="11" customFormat="1" ht="33.75" customHeight="1" thickBot="1" x14ac:dyDescent="0.35">
      <c r="A22" s="12">
        <v>20</v>
      </c>
      <c r="B22" s="29" t="s">
        <v>25</v>
      </c>
      <c r="C22" s="35" t="s">
        <v>58</v>
      </c>
      <c r="D22" s="35">
        <v>8</v>
      </c>
      <c r="E22" s="36">
        <v>88810</v>
      </c>
      <c r="F22" s="36">
        <v>710480</v>
      </c>
      <c r="G22" s="18" t="s">
        <v>70</v>
      </c>
      <c r="H22" s="50">
        <f>D22*Q22</f>
        <v>158400</v>
      </c>
      <c r="I22" s="63"/>
      <c r="J22" s="49"/>
      <c r="K22" s="49"/>
      <c r="L22" s="49"/>
      <c r="M22" s="49"/>
      <c r="N22" s="49">
        <v>88800</v>
      </c>
      <c r="O22" s="49"/>
      <c r="P22" s="49"/>
      <c r="Q22" s="57">
        <v>19800</v>
      </c>
      <c r="R22" s="49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s="11" customFormat="1" ht="35.25" customHeight="1" thickBot="1" x14ac:dyDescent="0.3">
      <c r="A23" s="23">
        <v>21</v>
      </c>
      <c r="B23" s="29" t="s">
        <v>26</v>
      </c>
      <c r="C23" s="35" t="s">
        <v>60</v>
      </c>
      <c r="D23" s="35">
        <v>6</v>
      </c>
      <c r="E23" s="36">
        <v>11984</v>
      </c>
      <c r="F23" s="36">
        <v>71904</v>
      </c>
      <c r="G23" s="14" t="s">
        <v>62</v>
      </c>
      <c r="H23" s="54">
        <f>D23*I23</f>
        <v>26358</v>
      </c>
      <c r="I23" s="64">
        <v>4393</v>
      </c>
      <c r="J23" s="49"/>
      <c r="K23" s="49"/>
      <c r="L23" s="49"/>
      <c r="M23" s="58">
        <v>4200</v>
      </c>
      <c r="N23" s="49">
        <v>7176</v>
      </c>
      <c r="O23" s="49">
        <v>11900</v>
      </c>
      <c r="P23" s="49"/>
      <c r="Q23" s="49"/>
      <c r="R23" s="49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s="11" customFormat="1" ht="30" customHeight="1" thickBot="1" x14ac:dyDescent="0.35">
      <c r="A24" s="12">
        <v>22</v>
      </c>
      <c r="B24" s="29" t="s">
        <v>27</v>
      </c>
      <c r="C24" s="35" t="s">
        <v>60</v>
      </c>
      <c r="D24" s="35">
        <v>8</v>
      </c>
      <c r="E24" s="36">
        <v>17655</v>
      </c>
      <c r="F24" s="36">
        <v>141240</v>
      </c>
      <c r="G24" s="14" t="s">
        <v>62</v>
      </c>
      <c r="H24" s="54">
        <f t="shared" ref="H24:H30" si="3">D24*I24</f>
        <v>49360</v>
      </c>
      <c r="I24" s="64">
        <v>6170</v>
      </c>
      <c r="J24" s="49"/>
      <c r="K24" s="49"/>
      <c r="L24" s="49"/>
      <c r="M24" s="58">
        <v>6090</v>
      </c>
      <c r="N24" s="49">
        <v>9132</v>
      </c>
      <c r="O24" s="49">
        <v>15500</v>
      </c>
      <c r="P24" s="49"/>
      <c r="Q24" s="49"/>
      <c r="R24" s="49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26.25" thickBot="1" x14ac:dyDescent="0.3">
      <c r="A25" s="23">
        <v>23</v>
      </c>
      <c r="B25" s="29" t="s">
        <v>28</v>
      </c>
      <c r="C25" s="35" t="s">
        <v>60</v>
      </c>
      <c r="D25" s="35">
        <v>8</v>
      </c>
      <c r="E25" s="36">
        <v>22791</v>
      </c>
      <c r="F25" s="36">
        <v>182328</v>
      </c>
      <c r="G25" s="14" t="s">
        <v>62</v>
      </c>
      <c r="H25" s="54">
        <f t="shared" si="3"/>
        <v>64376</v>
      </c>
      <c r="I25" s="64">
        <v>8047</v>
      </c>
      <c r="J25" s="49"/>
      <c r="K25" s="49"/>
      <c r="L25" s="49"/>
      <c r="M25" s="49">
        <v>8100</v>
      </c>
      <c r="N25" s="49">
        <v>10629</v>
      </c>
      <c r="O25" s="49">
        <v>18900</v>
      </c>
      <c r="P25" s="49"/>
      <c r="Q25" s="49"/>
      <c r="R25" s="49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s="11" customFormat="1" ht="24.75" customHeight="1" thickBot="1" x14ac:dyDescent="0.35">
      <c r="A26" s="12">
        <v>24</v>
      </c>
      <c r="B26" s="29" t="s">
        <v>29</v>
      </c>
      <c r="C26" s="35" t="s">
        <v>60</v>
      </c>
      <c r="D26" s="35">
        <v>10</v>
      </c>
      <c r="E26" s="36">
        <v>30658.71</v>
      </c>
      <c r="F26" s="36">
        <v>306587.09999999998</v>
      </c>
      <c r="G26" s="14" t="s">
        <v>62</v>
      </c>
      <c r="H26" s="54">
        <f t="shared" si="3"/>
        <v>107670</v>
      </c>
      <c r="I26" s="64">
        <v>10767</v>
      </c>
      <c r="J26" s="49"/>
      <c r="K26" s="49"/>
      <c r="L26" s="49"/>
      <c r="M26" s="49"/>
      <c r="N26" s="49">
        <v>16688</v>
      </c>
      <c r="O26" s="49"/>
      <c r="P26" s="49"/>
      <c r="Q26" s="49"/>
      <c r="R26" s="49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26.25" thickBot="1" x14ac:dyDescent="0.3">
      <c r="A27" s="23">
        <v>25</v>
      </c>
      <c r="B27" s="29" t="s">
        <v>30</v>
      </c>
      <c r="C27" s="35" t="s">
        <v>60</v>
      </c>
      <c r="D27" s="35">
        <v>10</v>
      </c>
      <c r="E27" s="36">
        <v>34240</v>
      </c>
      <c r="F27" s="36">
        <v>342400</v>
      </c>
      <c r="G27" s="14" t="s">
        <v>62</v>
      </c>
      <c r="H27" s="54">
        <f t="shared" si="3"/>
        <v>125440</v>
      </c>
      <c r="I27" s="64">
        <v>12544</v>
      </c>
      <c r="J27" s="49"/>
      <c r="K27" s="49"/>
      <c r="L27" s="49"/>
      <c r="M27" s="58">
        <v>12200</v>
      </c>
      <c r="N27" s="49">
        <v>15507</v>
      </c>
      <c r="O27" s="49">
        <v>24500</v>
      </c>
      <c r="P27" s="49"/>
      <c r="Q27" s="49">
        <v>14630</v>
      </c>
      <c r="R27" s="49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s="11" customFormat="1" ht="27.75" customHeight="1" thickBot="1" x14ac:dyDescent="0.35">
      <c r="A28" s="12">
        <v>26</v>
      </c>
      <c r="B28" s="29" t="s">
        <v>31</v>
      </c>
      <c r="C28" s="35" t="s">
        <v>60</v>
      </c>
      <c r="D28" s="35">
        <v>12</v>
      </c>
      <c r="E28" s="36">
        <v>45582</v>
      </c>
      <c r="F28" s="36">
        <v>546984</v>
      </c>
      <c r="G28" s="14" t="s">
        <v>62</v>
      </c>
      <c r="H28" s="54">
        <f t="shared" si="3"/>
        <v>219492</v>
      </c>
      <c r="I28" s="64">
        <v>18291</v>
      </c>
      <c r="J28" s="49"/>
      <c r="K28" s="49"/>
      <c r="L28" s="49"/>
      <c r="M28" s="58">
        <v>15500</v>
      </c>
      <c r="N28" s="49">
        <v>22115</v>
      </c>
      <c r="O28" s="49">
        <v>33000</v>
      </c>
      <c r="P28" s="49"/>
      <c r="Q28" s="49">
        <v>22736.35</v>
      </c>
      <c r="R28" s="49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s="11" customFormat="1" ht="27.75" customHeight="1" thickBot="1" x14ac:dyDescent="0.3">
      <c r="A29" s="23">
        <v>27</v>
      </c>
      <c r="B29" s="29" t="s">
        <v>32</v>
      </c>
      <c r="C29" s="35" t="s">
        <v>60</v>
      </c>
      <c r="D29" s="35">
        <v>12</v>
      </c>
      <c r="E29" s="36">
        <v>55854</v>
      </c>
      <c r="F29" s="36">
        <v>670248</v>
      </c>
      <c r="G29" s="14" t="s">
        <v>62</v>
      </c>
      <c r="H29" s="54">
        <f>D29*I29</f>
        <v>244596</v>
      </c>
      <c r="I29" s="64">
        <v>20383</v>
      </c>
      <c r="J29" s="49"/>
      <c r="K29" s="49"/>
      <c r="L29" s="49"/>
      <c r="M29" s="58">
        <v>19900</v>
      </c>
      <c r="N29" s="49">
        <v>30268</v>
      </c>
      <c r="O29" s="49">
        <v>45000</v>
      </c>
      <c r="P29" s="49"/>
      <c r="Q29" s="49">
        <v>25336.5</v>
      </c>
      <c r="R29" s="49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s="11" customFormat="1" ht="27" customHeight="1" thickBot="1" x14ac:dyDescent="0.35">
      <c r="A30" s="12">
        <v>28</v>
      </c>
      <c r="B30" s="29" t="s">
        <v>33</v>
      </c>
      <c r="C30" s="35" t="s">
        <v>60</v>
      </c>
      <c r="D30" s="35">
        <v>5</v>
      </c>
      <c r="E30" s="36">
        <v>95230</v>
      </c>
      <c r="F30" s="36">
        <v>476150</v>
      </c>
      <c r="G30" s="14" t="s">
        <v>62</v>
      </c>
      <c r="H30" s="54">
        <f t="shared" si="3"/>
        <v>162020</v>
      </c>
      <c r="I30" s="64">
        <v>32404</v>
      </c>
      <c r="J30" s="49"/>
      <c r="K30" s="49"/>
      <c r="L30" s="49"/>
      <c r="M30" s="49">
        <v>35500</v>
      </c>
      <c r="N30" s="49">
        <v>49927</v>
      </c>
      <c r="O30" s="49">
        <v>69000</v>
      </c>
      <c r="P30" s="49"/>
      <c r="Q30" s="49">
        <v>40279.050000000003</v>
      </c>
      <c r="R30" s="49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19.5" thickBot="1" x14ac:dyDescent="0.3">
      <c r="A31" s="23">
        <v>29</v>
      </c>
      <c r="B31" s="29" t="s">
        <v>34</v>
      </c>
      <c r="C31" s="35" t="s">
        <v>60</v>
      </c>
      <c r="D31" s="35">
        <v>6</v>
      </c>
      <c r="E31" s="36">
        <v>29425</v>
      </c>
      <c r="F31" s="36">
        <v>176550</v>
      </c>
      <c r="G31" s="16" t="s">
        <v>67</v>
      </c>
      <c r="H31" s="50">
        <f>D31*N31</f>
        <v>143088</v>
      </c>
      <c r="I31" s="63"/>
      <c r="J31" s="49"/>
      <c r="K31" s="49"/>
      <c r="L31" s="49"/>
      <c r="M31" s="49">
        <v>26900</v>
      </c>
      <c r="N31" s="57">
        <v>23848</v>
      </c>
      <c r="O31" s="49"/>
      <c r="P31" s="49"/>
      <c r="Q31" s="49"/>
      <c r="R31" s="49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ht="27.75" thickBot="1" x14ac:dyDescent="0.35">
      <c r="A32" s="12">
        <v>30</v>
      </c>
      <c r="B32" s="29" t="s">
        <v>35</v>
      </c>
      <c r="C32" s="35" t="s">
        <v>60</v>
      </c>
      <c r="D32" s="35">
        <v>9</v>
      </c>
      <c r="E32" s="36">
        <v>39055</v>
      </c>
      <c r="F32" s="36">
        <v>351495</v>
      </c>
      <c r="G32" s="18" t="s">
        <v>70</v>
      </c>
      <c r="H32" s="50">
        <f>D32*Q32</f>
        <v>221445</v>
      </c>
      <c r="I32" s="63"/>
      <c r="J32" s="49"/>
      <c r="K32" s="49"/>
      <c r="L32" s="49"/>
      <c r="M32" s="49">
        <v>34000</v>
      </c>
      <c r="N32" s="49">
        <v>28150</v>
      </c>
      <c r="O32" s="49"/>
      <c r="P32" s="49"/>
      <c r="Q32" s="57">
        <v>24605</v>
      </c>
      <c r="R32" s="49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s="11" customFormat="1" ht="27" thickBot="1" x14ac:dyDescent="0.3">
      <c r="A33" s="23">
        <v>31</v>
      </c>
      <c r="B33" s="29" t="s">
        <v>36</v>
      </c>
      <c r="C33" s="35" t="s">
        <v>60</v>
      </c>
      <c r="D33" s="35">
        <v>10</v>
      </c>
      <c r="E33" s="36">
        <v>55640</v>
      </c>
      <c r="F33" s="36">
        <v>556400</v>
      </c>
      <c r="G33" s="18" t="s">
        <v>70</v>
      </c>
      <c r="H33" s="50">
        <f>D33*Q33</f>
        <v>352450</v>
      </c>
      <c r="I33" s="63"/>
      <c r="J33" s="49"/>
      <c r="K33" s="49"/>
      <c r="L33" s="49"/>
      <c r="M33" s="49">
        <v>48000</v>
      </c>
      <c r="N33" s="49">
        <v>36037</v>
      </c>
      <c r="O33" s="49"/>
      <c r="P33" s="49"/>
      <c r="Q33" s="57">
        <v>35245</v>
      </c>
      <c r="R33" s="49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s="11" customFormat="1" ht="27.75" thickBot="1" x14ac:dyDescent="0.35">
      <c r="A34" s="12">
        <v>32</v>
      </c>
      <c r="B34" s="29" t="s">
        <v>37</v>
      </c>
      <c r="C34" s="35" t="s">
        <v>60</v>
      </c>
      <c r="D34" s="35">
        <v>9</v>
      </c>
      <c r="E34" s="36">
        <v>79180</v>
      </c>
      <c r="F34" s="36">
        <v>712620</v>
      </c>
      <c r="G34" s="18" t="s">
        <v>70</v>
      </c>
      <c r="H34" s="50">
        <f t="shared" ref="H34" si="4">D34*Q34</f>
        <v>412965</v>
      </c>
      <c r="I34" s="63"/>
      <c r="J34" s="49"/>
      <c r="K34" s="49"/>
      <c r="L34" s="49"/>
      <c r="M34" s="49">
        <v>68000</v>
      </c>
      <c r="N34" s="49">
        <v>48690</v>
      </c>
      <c r="O34" s="49"/>
      <c r="P34" s="49"/>
      <c r="Q34" s="57">
        <v>45885</v>
      </c>
      <c r="R34" s="49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s="11" customFormat="1" ht="19.5" thickBot="1" x14ac:dyDescent="0.3">
      <c r="A35" s="23">
        <v>33</v>
      </c>
      <c r="B35" s="29" t="s">
        <v>38</v>
      </c>
      <c r="C35" s="35" t="s">
        <v>60</v>
      </c>
      <c r="D35" s="35">
        <v>7</v>
      </c>
      <c r="E35" s="36">
        <v>92555</v>
      </c>
      <c r="F35" s="36">
        <v>647885</v>
      </c>
      <c r="G35" s="16" t="s">
        <v>67</v>
      </c>
      <c r="H35" s="50">
        <f>D35*N35</f>
        <v>395157</v>
      </c>
      <c r="I35" s="63"/>
      <c r="J35" s="49"/>
      <c r="K35" s="49"/>
      <c r="L35" s="49"/>
      <c r="M35" s="49">
        <v>88000</v>
      </c>
      <c r="N35" s="57">
        <v>56451</v>
      </c>
      <c r="O35" s="49"/>
      <c r="P35" s="49"/>
      <c r="Q35" s="49">
        <v>59850</v>
      </c>
      <c r="R35" s="49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s="11" customFormat="1" ht="26.25" thickBot="1" x14ac:dyDescent="0.35">
      <c r="A36" s="12">
        <v>34</v>
      </c>
      <c r="B36" s="29" t="s">
        <v>39</v>
      </c>
      <c r="C36" s="35" t="s">
        <v>61</v>
      </c>
      <c r="D36" s="35">
        <v>1</v>
      </c>
      <c r="E36" s="36">
        <v>289027.33</v>
      </c>
      <c r="F36" s="36">
        <v>289027.33</v>
      </c>
      <c r="G36" s="16" t="s">
        <v>67</v>
      </c>
      <c r="H36" s="50">
        <f>D36*N36</f>
        <v>289000</v>
      </c>
      <c r="I36" s="63"/>
      <c r="J36" s="49"/>
      <c r="K36" s="49"/>
      <c r="L36" s="49"/>
      <c r="M36" s="49"/>
      <c r="N36" s="57">
        <v>289000</v>
      </c>
      <c r="O36" s="49"/>
      <c r="P36" s="49"/>
      <c r="Q36" s="49"/>
      <c r="R36" s="49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s="11" customFormat="1" ht="26.25" thickBot="1" x14ac:dyDescent="0.3">
      <c r="A37" s="38">
        <v>35</v>
      </c>
      <c r="B37" s="39" t="s">
        <v>40</v>
      </c>
      <c r="C37" s="40" t="s">
        <v>58</v>
      </c>
      <c r="D37" s="40">
        <v>3</v>
      </c>
      <c r="E37" s="41">
        <v>89387.8</v>
      </c>
      <c r="F37" s="41">
        <v>268163.40000000002</v>
      </c>
      <c r="G37" s="42"/>
      <c r="H37" s="57"/>
      <c r="I37" s="64"/>
      <c r="J37" s="57"/>
      <c r="K37" s="57"/>
      <c r="L37" s="57"/>
      <c r="M37" s="57"/>
      <c r="N37" s="57"/>
      <c r="O37" s="57"/>
      <c r="P37" s="57"/>
      <c r="Q37" s="57"/>
      <c r="R37" s="57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</row>
    <row r="38" spans="1:32" s="11" customFormat="1" ht="19.5" thickBot="1" x14ac:dyDescent="0.35">
      <c r="A38" s="44">
        <v>36</v>
      </c>
      <c r="B38" s="39" t="s">
        <v>41</v>
      </c>
      <c r="C38" s="40" t="s">
        <v>58</v>
      </c>
      <c r="D38" s="40">
        <v>40</v>
      </c>
      <c r="E38" s="41">
        <v>15417.63</v>
      </c>
      <c r="F38" s="41">
        <v>616705.19999999995</v>
      </c>
      <c r="G38" s="46"/>
      <c r="H38" s="57"/>
      <c r="I38" s="64"/>
      <c r="J38" s="57"/>
      <c r="K38" s="57"/>
      <c r="L38" s="57"/>
      <c r="M38" s="57"/>
      <c r="N38" s="57"/>
      <c r="O38" s="57"/>
      <c r="P38" s="57"/>
      <c r="Q38" s="57"/>
      <c r="R38" s="57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</row>
    <row r="39" spans="1:32" s="11" customFormat="1" ht="19.5" thickBot="1" x14ac:dyDescent="0.3">
      <c r="A39" s="38">
        <v>37</v>
      </c>
      <c r="B39" s="39" t="s">
        <v>42</v>
      </c>
      <c r="C39" s="40" t="s">
        <v>58</v>
      </c>
      <c r="D39" s="40">
        <v>1</v>
      </c>
      <c r="E39" s="41">
        <v>24610</v>
      </c>
      <c r="F39" s="41">
        <v>24610</v>
      </c>
      <c r="G39" s="42"/>
      <c r="H39" s="57"/>
      <c r="I39" s="64"/>
      <c r="J39" s="57"/>
      <c r="K39" s="57"/>
      <c r="L39" s="57"/>
      <c r="M39" s="57"/>
      <c r="N39" s="57"/>
      <c r="O39" s="57"/>
      <c r="P39" s="57"/>
      <c r="Q39" s="57"/>
      <c r="R39" s="57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</row>
    <row r="40" spans="1:32" s="11" customFormat="1" ht="19.5" thickBot="1" x14ac:dyDescent="0.35">
      <c r="A40" s="44">
        <v>38</v>
      </c>
      <c r="B40" s="39" t="s">
        <v>43</v>
      </c>
      <c r="C40" s="40" t="s">
        <v>60</v>
      </c>
      <c r="D40" s="40">
        <v>1</v>
      </c>
      <c r="E40" s="41">
        <v>4162.3</v>
      </c>
      <c r="F40" s="41">
        <v>4162.3</v>
      </c>
      <c r="G40" s="42"/>
      <c r="H40" s="57"/>
      <c r="I40" s="64"/>
      <c r="J40" s="57"/>
      <c r="K40" s="57"/>
      <c r="L40" s="57"/>
      <c r="M40" s="57"/>
      <c r="N40" s="57"/>
      <c r="O40" s="57"/>
      <c r="P40" s="57"/>
      <c r="Q40" s="57"/>
      <c r="R40" s="57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</row>
    <row r="41" spans="1:32" s="11" customFormat="1" ht="26.25" thickBot="1" x14ac:dyDescent="0.3">
      <c r="A41" s="38">
        <v>39</v>
      </c>
      <c r="B41" s="39" t="s">
        <v>44</v>
      </c>
      <c r="C41" s="40" t="s">
        <v>60</v>
      </c>
      <c r="D41" s="40">
        <v>1</v>
      </c>
      <c r="E41" s="41">
        <v>6088.3</v>
      </c>
      <c r="F41" s="41">
        <v>6088.3</v>
      </c>
      <c r="G41" s="45"/>
      <c r="H41" s="65"/>
      <c r="I41" s="64"/>
      <c r="J41" s="57"/>
      <c r="K41" s="57"/>
      <c r="L41" s="57"/>
      <c r="M41" s="57"/>
      <c r="N41" s="57"/>
      <c r="O41" s="57"/>
      <c r="P41" s="57"/>
      <c r="Q41" s="57"/>
      <c r="R41" s="57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</row>
    <row r="42" spans="1:32" s="11" customFormat="1" ht="19.5" thickBot="1" x14ac:dyDescent="0.35">
      <c r="A42" s="12">
        <v>40</v>
      </c>
      <c r="B42" s="29" t="s">
        <v>45</v>
      </c>
      <c r="C42" s="35" t="s">
        <v>58</v>
      </c>
      <c r="D42" s="35">
        <v>30</v>
      </c>
      <c r="E42" s="36">
        <v>50290</v>
      </c>
      <c r="F42" s="36">
        <v>1508700</v>
      </c>
      <c r="G42" s="18" t="s">
        <v>71</v>
      </c>
      <c r="H42" s="49">
        <f>D42*R42</f>
        <v>837000</v>
      </c>
      <c r="I42" s="63"/>
      <c r="J42" s="49"/>
      <c r="K42" s="49"/>
      <c r="L42" s="49"/>
      <c r="M42" s="49"/>
      <c r="N42" s="49"/>
      <c r="O42" s="49"/>
      <c r="P42" s="49">
        <v>40000</v>
      </c>
      <c r="Q42" s="49"/>
      <c r="R42" s="57">
        <v>27900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s="11" customFormat="1" ht="19.5" thickBot="1" x14ac:dyDescent="0.3">
      <c r="A43" s="38">
        <v>41</v>
      </c>
      <c r="B43" s="39" t="s">
        <v>46</v>
      </c>
      <c r="C43" s="40" t="s">
        <v>60</v>
      </c>
      <c r="D43" s="40">
        <v>1</v>
      </c>
      <c r="E43" s="41">
        <v>112350</v>
      </c>
      <c r="F43" s="41">
        <v>112350</v>
      </c>
      <c r="G43" s="42"/>
      <c r="H43" s="57"/>
      <c r="I43" s="64"/>
      <c r="J43" s="57"/>
      <c r="K43" s="57"/>
      <c r="L43" s="57"/>
      <c r="M43" s="57"/>
      <c r="N43" s="57"/>
      <c r="O43" s="57"/>
      <c r="P43" s="57"/>
      <c r="Q43" s="57"/>
      <c r="R43" s="57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</row>
    <row r="44" spans="1:32" ht="19.5" thickBot="1" x14ac:dyDescent="0.35">
      <c r="A44" s="12">
        <v>42</v>
      </c>
      <c r="B44" s="29" t="s">
        <v>47</v>
      </c>
      <c r="C44" s="35" t="s">
        <v>58</v>
      </c>
      <c r="D44" s="35">
        <v>1</v>
      </c>
      <c r="E44" s="36">
        <v>128400</v>
      </c>
      <c r="F44" s="36">
        <v>128400</v>
      </c>
      <c r="G44" s="15" t="s">
        <v>64</v>
      </c>
      <c r="H44" s="49">
        <f>D44*K44</f>
        <v>43000</v>
      </c>
      <c r="I44" s="63"/>
      <c r="J44" s="49"/>
      <c r="K44" s="57">
        <v>43000</v>
      </c>
      <c r="L44" s="49"/>
      <c r="M44" s="49"/>
      <c r="N44" s="49"/>
      <c r="O44" s="49"/>
      <c r="P44" s="49"/>
      <c r="Q44" s="49"/>
      <c r="R44" s="49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s="11" customFormat="1" ht="19.5" thickBot="1" x14ac:dyDescent="0.3">
      <c r="A45" s="23">
        <v>43</v>
      </c>
      <c r="B45" s="29" t="s">
        <v>48</v>
      </c>
      <c r="C45" s="35" t="s">
        <v>58</v>
      </c>
      <c r="D45" s="35">
        <v>1</v>
      </c>
      <c r="E45" s="36">
        <v>128400</v>
      </c>
      <c r="F45" s="36">
        <v>128400</v>
      </c>
      <c r="G45" s="15" t="s">
        <v>64</v>
      </c>
      <c r="H45" s="49">
        <f>D45*K45</f>
        <v>43000</v>
      </c>
      <c r="I45" s="63"/>
      <c r="J45" s="49"/>
      <c r="K45" s="57">
        <v>43000</v>
      </c>
      <c r="L45" s="49"/>
      <c r="M45" s="49"/>
      <c r="N45" s="49"/>
      <c r="O45" s="49"/>
      <c r="P45" s="49"/>
      <c r="Q45" s="49"/>
      <c r="R45" s="49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s="11" customFormat="1" ht="19.5" thickBot="1" x14ac:dyDescent="0.35">
      <c r="A46" s="44">
        <v>44</v>
      </c>
      <c r="B46" s="39" t="s">
        <v>49</v>
      </c>
      <c r="C46" s="40" t="s">
        <v>60</v>
      </c>
      <c r="D46" s="40">
        <v>20</v>
      </c>
      <c r="E46" s="41">
        <v>16050</v>
      </c>
      <c r="F46" s="41">
        <v>321000</v>
      </c>
      <c r="G46" s="42"/>
      <c r="H46" s="57"/>
      <c r="I46" s="64"/>
      <c r="J46" s="57"/>
      <c r="K46" s="57"/>
      <c r="L46" s="57"/>
      <c r="M46" s="57"/>
      <c r="N46" s="57"/>
      <c r="O46" s="57"/>
      <c r="P46" s="57"/>
      <c r="Q46" s="57"/>
      <c r="R46" s="57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</row>
    <row r="47" spans="1:32" s="11" customFormat="1" ht="19.5" thickBot="1" x14ac:dyDescent="0.3">
      <c r="A47" s="38">
        <v>45</v>
      </c>
      <c r="B47" s="39" t="s">
        <v>50</v>
      </c>
      <c r="C47" s="40" t="s">
        <v>58</v>
      </c>
      <c r="D47" s="40">
        <v>1</v>
      </c>
      <c r="E47" s="41">
        <v>4650.22</v>
      </c>
      <c r="F47" s="41">
        <v>4650.22</v>
      </c>
      <c r="G47" s="45"/>
      <c r="H47" s="57"/>
      <c r="I47" s="64"/>
      <c r="J47" s="57"/>
      <c r="K47" s="57"/>
      <c r="L47" s="57"/>
      <c r="M47" s="57"/>
      <c r="N47" s="57"/>
      <c r="O47" s="57"/>
      <c r="P47" s="57"/>
      <c r="Q47" s="57"/>
      <c r="R47" s="57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</row>
    <row r="48" spans="1:32" s="11" customFormat="1" ht="19.5" thickBot="1" x14ac:dyDescent="0.35">
      <c r="A48" s="44">
        <v>46</v>
      </c>
      <c r="B48" s="39" t="s">
        <v>51</v>
      </c>
      <c r="C48" s="40" t="s">
        <v>60</v>
      </c>
      <c r="D48" s="40">
        <v>1</v>
      </c>
      <c r="E48" s="41">
        <v>1284</v>
      </c>
      <c r="F48" s="41">
        <v>1284</v>
      </c>
      <c r="G48" s="45"/>
      <c r="H48" s="57"/>
      <c r="I48" s="64"/>
      <c r="J48" s="57"/>
      <c r="K48" s="57"/>
      <c r="L48" s="57"/>
      <c r="M48" s="57"/>
      <c r="N48" s="57"/>
      <c r="O48" s="57"/>
      <c r="P48" s="57"/>
      <c r="Q48" s="57"/>
      <c r="R48" s="57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</row>
    <row r="49" spans="1:32" s="11" customFormat="1" ht="26.25" thickBot="1" x14ac:dyDescent="0.3">
      <c r="A49" s="38">
        <v>47</v>
      </c>
      <c r="B49" s="39" t="s">
        <v>52</v>
      </c>
      <c r="C49" s="40" t="s">
        <v>60</v>
      </c>
      <c r="D49" s="40">
        <v>2</v>
      </c>
      <c r="E49" s="41">
        <v>35310</v>
      </c>
      <c r="F49" s="41">
        <v>70620</v>
      </c>
      <c r="G49" s="45"/>
      <c r="H49" s="57"/>
      <c r="I49" s="64"/>
      <c r="J49" s="57"/>
      <c r="K49" s="57"/>
      <c r="L49" s="57"/>
      <c r="M49" s="57"/>
      <c r="N49" s="57"/>
      <c r="O49" s="57"/>
      <c r="P49" s="57"/>
      <c r="Q49" s="57"/>
      <c r="R49" s="57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</row>
    <row r="50" spans="1:32" s="11" customFormat="1" ht="19.5" thickBot="1" x14ac:dyDescent="0.35">
      <c r="A50" s="44">
        <v>48</v>
      </c>
      <c r="B50" s="39" t="s">
        <v>53</v>
      </c>
      <c r="C50" s="40" t="s">
        <v>60</v>
      </c>
      <c r="D50" s="40">
        <v>1</v>
      </c>
      <c r="E50" s="41">
        <v>9630</v>
      </c>
      <c r="F50" s="41">
        <v>9630</v>
      </c>
      <c r="G50" s="42"/>
      <c r="H50" s="57"/>
      <c r="I50" s="64"/>
      <c r="J50" s="57"/>
      <c r="K50" s="57"/>
      <c r="L50" s="57"/>
      <c r="M50" s="57"/>
      <c r="N50" s="57"/>
      <c r="O50" s="57"/>
      <c r="P50" s="57"/>
      <c r="Q50" s="57"/>
      <c r="R50" s="57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</row>
    <row r="51" spans="1:32" s="11" customFormat="1" ht="19.5" thickBot="1" x14ac:dyDescent="0.3">
      <c r="A51" s="38">
        <v>49</v>
      </c>
      <c r="B51" s="39" t="s">
        <v>54</v>
      </c>
      <c r="C51" s="40" t="s">
        <v>58</v>
      </c>
      <c r="D51" s="40">
        <v>40</v>
      </c>
      <c r="E51" s="40">
        <v>417.3</v>
      </c>
      <c r="F51" s="41">
        <v>16692</v>
      </c>
      <c r="G51" s="45"/>
      <c r="H51" s="65"/>
      <c r="I51" s="64"/>
      <c r="J51" s="57"/>
      <c r="K51" s="57"/>
      <c r="L51" s="57"/>
      <c r="M51" s="57"/>
      <c r="N51" s="57"/>
      <c r="O51" s="57"/>
      <c r="P51" s="57"/>
      <c r="Q51" s="57"/>
      <c r="R51" s="57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</row>
    <row r="52" spans="1:32" s="11" customFormat="1" ht="19.5" thickBot="1" x14ac:dyDescent="0.35">
      <c r="A52" s="44">
        <v>50</v>
      </c>
      <c r="B52" s="39" t="s">
        <v>55</v>
      </c>
      <c r="C52" s="40" t="s">
        <v>58</v>
      </c>
      <c r="D52" s="40">
        <v>300</v>
      </c>
      <c r="E52" s="40">
        <v>572.45000000000005</v>
      </c>
      <c r="F52" s="41">
        <v>171735</v>
      </c>
      <c r="G52" s="45"/>
      <c r="H52" s="57"/>
      <c r="I52" s="64"/>
      <c r="J52" s="57"/>
      <c r="K52" s="57"/>
      <c r="L52" s="57"/>
      <c r="M52" s="57"/>
      <c r="N52" s="57"/>
      <c r="O52" s="57"/>
      <c r="P52" s="57"/>
      <c r="Q52" s="57"/>
      <c r="R52" s="57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</row>
    <row r="53" spans="1:32" s="11" customFormat="1" ht="26.25" thickBot="1" x14ac:dyDescent="0.3">
      <c r="A53" s="38">
        <v>51</v>
      </c>
      <c r="B53" s="39" t="s">
        <v>56</v>
      </c>
      <c r="C53" s="40" t="s">
        <v>58</v>
      </c>
      <c r="D53" s="40">
        <v>30</v>
      </c>
      <c r="E53" s="41">
        <v>4280</v>
      </c>
      <c r="F53" s="41">
        <v>128400</v>
      </c>
      <c r="G53" s="46"/>
      <c r="H53" s="57"/>
      <c r="I53" s="64"/>
      <c r="J53" s="57"/>
      <c r="K53" s="57"/>
      <c r="L53" s="57"/>
      <c r="M53" s="57"/>
      <c r="N53" s="57"/>
      <c r="O53" s="57"/>
      <c r="P53" s="57"/>
      <c r="Q53" s="57"/>
      <c r="R53" s="57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</row>
    <row r="54" spans="1:32" ht="27.75" thickBot="1" x14ac:dyDescent="0.35">
      <c r="A54" s="12">
        <v>52</v>
      </c>
      <c r="B54" s="29" t="s">
        <v>57</v>
      </c>
      <c r="C54" s="35" t="s">
        <v>60</v>
      </c>
      <c r="D54" s="35">
        <v>50</v>
      </c>
      <c r="E54" s="36">
        <v>22470</v>
      </c>
      <c r="F54" s="36">
        <v>1123500</v>
      </c>
      <c r="G54" s="15" t="s">
        <v>63</v>
      </c>
      <c r="H54" s="49">
        <f>D54*J54</f>
        <v>1123500</v>
      </c>
      <c r="I54" s="63"/>
      <c r="J54" s="57">
        <v>22470</v>
      </c>
      <c r="K54" s="49"/>
      <c r="L54" s="49"/>
      <c r="M54" s="49"/>
      <c r="N54" s="49"/>
      <c r="O54" s="49"/>
      <c r="P54" s="49"/>
      <c r="Q54" s="49"/>
      <c r="R54" s="49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9.5" thickBot="1" x14ac:dyDescent="0.3">
      <c r="A55" s="22"/>
      <c r="B55" s="19"/>
      <c r="C55" s="30"/>
      <c r="D55" s="30"/>
      <c r="E55" s="31"/>
      <c r="F55" s="31"/>
      <c r="G55" s="18"/>
      <c r="H55" s="2"/>
      <c r="I55" s="1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s="11" customFormat="1" ht="19.5" thickBot="1" x14ac:dyDescent="0.35">
      <c r="A56" s="12"/>
      <c r="B56" s="19"/>
      <c r="C56" s="20"/>
      <c r="D56" s="20"/>
      <c r="E56" s="21"/>
      <c r="F56" s="21"/>
      <c r="G56" s="25"/>
      <c r="H56" s="2"/>
      <c r="I56" s="1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s="11" customFormat="1" ht="19.5" thickBot="1" x14ac:dyDescent="0.3">
      <c r="A57" s="22"/>
      <c r="B57" s="19"/>
      <c r="C57" s="20"/>
      <c r="D57" s="20"/>
      <c r="E57" s="21"/>
      <c r="F57" s="21"/>
      <c r="G57" s="25"/>
      <c r="H57" s="2"/>
      <c r="I57" s="1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ht="19.5" thickBot="1" x14ac:dyDescent="0.35">
      <c r="A58" s="12"/>
      <c r="B58" s="19"/>
      <c r="C58" s="20"/>
      <c r="D58" s="20"/>
      <c r="E58" s="21"/>
      <c r="F58" s="21"/>
      <c r="G58" s="18"/>
      <c r="H58" s="2"/>
      <c r="I58" s="10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ht="19.5" thickBot="1" x14ac:dyDescent="0.3">
      <c r="A59" s="22"/>
      <c r="B59" s="19"/>
      <c r="C59" s="20"/>
      <c r="D59" s="20"/>
      <c r="E59" s="21"/>
      <c r="F59" s="21"/>
      <c r="G59" s="16"/>
      <c r="H59" s="2"/>
      <c r="I59" s="1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ht="19.5" thickBot="1" x14ac:dyDescent="0.35">
      <c r="A60" s="12"/>
      <c r="B60" s="19"/>
      <c r="C60" s="20"/>
      <c r="D60" s="20"/>
      <c r="E60" s="21"/>
      <c r="F60" s="21"/>
      <c r="G60" s="16"/>
      <c r="H60" s="2"/>
      <c r="I60" s="1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ht="19.5" thickBot="1" x14ac:dyDescent="0.3">
      <c r="A61" s="22"/>
      <c r="B61" s="19"/>
      <c r="C61" s="20"/>
      <c r="D61" s="20"/>
      <c r="E61" s="21"/>
      <c r="F61" s="21"/>
      <c r="G61" s="16"/>
      <c r="H61" s="2"/>
      <c r="I61" s="1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ht="19.5" thickBot="1" x14ac:dyDescent="0.35">
      <c r="A62" s="12"/>
      <c r="B62" s="19"/>
      <c r="C62" s="20"/>
      <c r="D62" s="20"/>
      <c r="E62" s="21"/>
      <c r="F62" s="21"/>
      <c r="G62" s="16"/>
      <c r="H62" s="2"/>
      <c r="I62" s="1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ht="19.5" thickBot="1" x14ac:dyDescent="0.3">
      <c r="A63" s="22"/>
      <c r="B63" s="19"/>
      <c r="C63" s="20"/>
      <c r="D63" s="20"/>
      <c r="E63" s="21"/>
      <c r="F63" s="21"/>
      <c r="G63" s="16"/>
      <c r="H63" s="2"/>
      <c r="I63" s="1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ht="19.5" thickBot="1" x14ac:dyDescent="0.35">
      <c r="A64" s="12"/>
      <c r="B64" s="19"/>
      <c r="C64" s="20"/>
      <c r="D64" s="20"/>
      <c r="E64" s="20"/>
      <c r="F64" s="21"/>
      <c r="G64" s="16"/>
      <c r="H64" s="2"/>
      <c r="I64" s="1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ht="19.5" thickBot="1" x14ac:dyDescent="0.3">
      <c r="A65" s="22"/>
      <c r="B65" s="19"/>
      <c r="C65" s="20"/>
      <c r="D65" s="20"/>
      <c r="E65" s="20"/>
      <c r="F65" s="21"/>
      <c r="G65" s="16"/>
      <c r="H65" s="2"/>
      <c r="I65" s="1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ht="19.5" thickBot="1" x14ac:dyDescent="0.35">
      <c r="A66" s="12"/>
      <c r="B66" s="19"/>
      <c r="C66" s="20"/>
      <c r="D66" s="20"/>
      <c r="E66" s="20"/>
      <c r="F66" s="21"/>
      <c r="G66" s="16"/>
      <c r="H66" s="2"/>
      <c r="I66" s="1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ht="19.5" thickBot="1" x14ac:dyDescent="0.3">
      <c r="A67" s="22"/>
      <c r="B67" s="19"/>
      <c r="C67" s="20"/>
      <c r="D67" s="20"/>
      <c r="E67" s="21"/>
      <c r="F67" s="21"/>
      <c r="G67" s="16"/>
      <c r="H67" s="2"/>
      <c r="I67" s="10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ht="19.5" thickBot="1" x14ac:dyDescent="0.35">
      <c r="A68" s="12"/>
      <c r="B68" s="19"/>
      <c r="C68" s="20"/>
      <c r="D68" s="20"/>
      <c r="E68" s="21"/>
      <c r="F68" s="21"/>
      <c r="G68" s="16"/>
      <c r="H68" s="2"/>
      <c r="I68" s="1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ht="19.5" thickBot="1" x14ac:dyDescent="0.3">
      <c r="A69" s="22"/>
      <c r="B69" s="19"/>
      <c r="C69" s="20"/>
      <c r="D69" s="20"/>
      <c r="E69" s="21"/>
      <c r="F69" s="21"/>
      <c r="G69" s="16"/>
      <c r="H69" s="2"/>
      <c r="I69" s="1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19.5" thickBot="1" x14ac:dyDescent="0.35">
      <c r="A70" s="12"/>
      <c r="B70" s="19"/>
      <c r="C70" s="20"/>
      <c r="D70" s="20"/>
      <c r="E70" s="21"/>
      <c r="F70" s="21"/>
      <c r="G70" s="16"/>
      <c r="H70" s="2"/>
      <c r="I70" s="1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ht="19.5" thickBot="1" x14ac:dyDescent="0.3">
      <c r="A71" s="22"/>
      <c r="B71" s="19"/>
      <c r="C71" s="20"/>
      <c r="D71" s="20"/>
      <c r="E71" s="20"/>
      <c r="F71" s="21"/>
      <c r="G71" s="16"/>
      <c r="H71" s="2"/>
      <c r="I71" s="1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ht="19.5" thickBot="1" x14ac:dyDescent="0.35">
      <c r="A72" s="12"/>
      <c r="B72" s="19"/>
      <c r="C72" s="20"/>
      <c r="D72" s="20"/>
      <c r="E72" s="20"/>
      <c r="F72" s="21"/>
      <c r="G72" s="16"/>
      <c r="H72" s="2"/>
      <c r="I72" s="1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ht="19.5" thickBot="1" x14ac:dyDescent="0.3">
      <c r="A73" s="22"/>
      <c r="B73" s="19"/>
      <c r="C73" s="20"/>
      <c r="D73" s="20"/>
      <c r="E73" s="20"/>
      <c r="F73" s="21"/>
      <c r="G73" s="16"/>
      <c r="H73" s="2"/>
      <c r="I73" s="1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ht="19.5" thickBot="1" x14ac:dyDescent="0.35">
      <c r="A74" s="12"/>
      <c r="B74" s="19"/>
      <c r="C74" s="20"/>
      <c r="D74" s="20"/>
      <c r="E74" s="20"/>
      <c r="F74" s="21"/>
      <c r="G74" s="16"/>
      <c r="H74" s="2"/>
      <c r="I74" s="1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ht="19.5" thickBot="1" x14ac:dyDescent="0.3">
      <c r="A75" s="22"/>
      <c r="B75" s="19"/>
      <c r="C75" s="20"/>
      <c r="D75" s="20"/>
      <c r="E75" s="20"/>
      <c r="F75" s="21"/>
      <c r="G75" s="16"/>
      <c r="H75" s="2"/>
      <c r="I75" s="10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ht="19.5" thickBot="1" x14ac:dyDescent="0.35">
      <c r="A76" s="12"/>
      <c r="B76" s="19"/>
      <c r="C76" s="20"/>
      <c r="D76" s="20"/>
      <c r="E76" s="20"/>
      <c r="F76" s="21"/>
      <c r="G76" s="18"/>
      <c r="H76" s="2"/>
      <c r="I76" s="10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19.5" thickBot="1" x14ac:dyDescent="0.3">
      <c r="A77" s="22"/>
      <c r="B77" s="19"/>
      <c r="C77" s="20"/>
      <c r="D77" s="20"/>
      <c r="E77" s="20"/>
      <c r="F77" s="21"/>
      <c r="G77" s="18"/>
      <c r="H77" s="2"/>
      <c r="I77" s="10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19.5" thickBot="1" x14ac:dyDescent="0.35">
      <c r="A78" s="12"/>
      <c r="B78" s="19"/>
      <c r="C78" s="20"/>
      <c r="D78" s="20"/>
      <c r="E78" s="20"/>
      <c r="F78" s="21"/>
      <c r="G78" s="18"/>
      <c r="H78" s="2"/>
      <c r="I78" s="10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19.5" thickBot="1" x14ac:dyDescent="0.3">
      <c r="A79" s="22"/>
      <c r="B79" s="19"/>
      <c r="C79" s="20"/>
      <c r="D79" s="20"/>
      <c r="E79" s="20"/>
      <c r="F79" s="21"/>
      <c r="G79" s="18"/>
      <c r="H79" s="2"/>
      <c r="I79" s="10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s="11" customFormat="1" ht="19.5" thickBot="1" x14ac:dyDescent="0.35">
      <c r="A80" s="12"/>
      <c r="B80" s="19"/>
      <c r="C80" s="20"/>
      <c r="D80" s="20"/>
      <c r="E80" s="21"/>
      <c r="F80" s="21"/>
      <c r="G80" s="25"/>
      <c r="H80" s="2"/>
      <c r="I80" s="10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ht="19.5" thickBot="1" x14ac:dyDescent="0.3">
      <c r="A81" s="22"/>
      <c r="B81" s="19"/>
      <c r="C81" s="20"/>
      <c r="D81" s="26"/>
      <c r="E81" s="20"/>
      <c r="F81" s="21"/>
      <c r="G81" s="18"/>
      <c r="H81" s="2"/>
      <c r="I81" s="10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ht="19.5" thickBot="1" x14ac:dyDescent="0.35">
      <c r="A82" s="12"/>
      <c r="B82" s="19"/>
      <c r="C82" s="20"/>
      <c r="D82" s="26"/>
      <c r="E82" s="21"/>
      <c r="F82" s="21"/>
      <c r="G82" s="18"/>
      <c r="H82" s="2"/>
      <c r="I82" s="10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19.5" thickBot="1" x14ac:dyDescent="0.3">
      <c r="A83" s="22"/>
      <c r="B83" s="19"/>
      <c r="C83" s="20"/>
      <c r="D83" s="26"/>
      <c r="E83" s="21"/>
      <c r="F83" s="21"/>
      <c r="G83" s="18"/>
      <c r="H83" s="2"/>
      <c r="I83" s="10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ht="19.5" thickBot="1" x14ac:dyDescent="0.35">
      <c r="A84" s="12"/>
      <c r="B84" s="19"/>
      <c r="C84" s="20"/>
      <c r="D84" s="20"/>
      <c r="E84" s="21"/>
      <c r="F84" s="21"/>
      <c r="G84" s="18"/>
      <c r="H84" s="2"/>
      <c r="I84" s="10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ht="19.5" thickBot="1" x14ac:dyDescent="0.35">
      <c r="A85" s="22"/>
      <c r="B85" s="19"/>
      <c r="C85" s="20"/>
      <c r="D85" s="20"/>
      <c r="E85" s="21"/>
      <c r="F85" s="21"/>
      <c r="G85" s="16"/>
      <c r="H85" s="3"/>
      <c r="I85" s="10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ht="19.5" thickBot="1" x14ac:dyDescent="0.35">
      <c r="A86" s="12"/>
      <c r="B86" s="19"/>
      <c r="C86" s="20"/>
      <c r="D86" s="20"/>
      <c r="E86" s="21"/>
      <c r="F86" s="21"/>
      <c r="G86" s="16"/>
      <c r="H86" s="3"/>
      <c r="I86" s="10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 s="11" customFormat="1" ht="19.5" thickBot="1" x14ac:dyDescent="0.3">
      <c r="A87" s="22"/>
      <c r="B87" s="19"/>
      <c r="C87" s="20"/>
      <c r="D87" s="20"/>
      <c r="E87" s="21"/>
      <c r="F87" s="21"/>
      <c r="G87" s="25"/>
      <c r="H87" s="2"/>
      <c r="I87" s="10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 s="11" customFormat="1" ht="19.5" thickBot="1" x14ac:dyDescent="0.35">
      <c r="A88" s="12"/>
      <c r="B88" s="19"/>
      <c r="C88" s="20"/>
      <c r="D88" s="20"/>
      <c r="E88" s="21"/>
      <c r="F88" s="21"/>
      <c r="G88" s="25"/>
      <c r="H88" s="2"/>
      <c r="I88" s="10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ht="19.5" thickBot="1" x14ac:dyDescent="0.3">
      <c r="A89" s="22"/>
      <c r="B89" s="19"/>
      <c r="C89" s="20"/>
      <c r="D89" s="20"/>
      <c r="E89" s="21"/>
      <c r="F89" s="21"/>
      <c r="G89" s="17"/>
      <c r="H89" s="2"/>
      <c r="I89" s="10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ht="19.5" thickBot="1" x14ac:dyDescent="0.35">
      <c r="A90" s="12"/>
      <c r="B90" s="19"/>
      <c r="C90" s="20"/>
      <c r="D90" s="26"/>
      <c r="E90" s="20"/>
      <c r="F90" s="21"/>
      <c r="G90" s="17"/>
      <c r="H90" s="2"/>
      <c r="I90" s="10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ht="19.5" thickBot="1" x14ac:dyDescent="0.3">
      <c r="A91" s="22"/>
      <c r="B91" s="24"/>
      <c r="C91" s="20"/>
      <c r="D91" s="20"/>
      <c r="E91" s="21"/>
      <c r="F91" s="21"/>
      <c r="G91" s="17"/>
      <c r="H91" s="2"/>
      <c r="I91" s="10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ht="19.5" thickBot="1" x14ac:dyDescent="0.35">
      <c r="A92" s="12"/>
      <c r="B92" s="24"/>
      <c r="C92" s="20"/>
      <c r="D92" s="20"/>
      <c r="E92" s="21"/>
      <c r="F92" s="21"/>
      <c r="G92" s="17"/>
      <c r="H92" s="2"/>
      <c r="I92" s="10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</sheetData>
  <autoFilter ref="G1:H92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2021-02-18T02:27:30Z</dcterms:modified>
</cp:coreProperties>
</file>